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FS60335.link2.gpn.gov.uk\76930309$\My Documents\Estates\FM\"/>
    </mc:Choice>
  </mc:AlternateContent>
  <bookViews>
    <workbookView xWindow="0" yWindow="0" windowWidth="15345" windowHeight="4695"/>
  </bookViews>
  <sheets>
    <sheet name="DWP Risk Assessment Requirement" sheetId="1" r:id="rId1"/>
  </sheets>
  <definedNames>
    <definedName name="_xlnm._FilterDatabase" localSheetId="0" hidden="1">'DWP Risk Assessment Requirement'!$A$2:$I$51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 i="1" l="1"/>
  <c r="A5" i="1" s="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alcChain>
</file>

<file path=xl/sharedStrings.xml><?xml version="1.0" encoding="utf-8"?>
<sst xmlns="http://schemas.openxmlformats.org/spreadsheetml/2006/main" count="330" uniqueCount="158">
  <si>
    <t>Battery Collection for Recycling</t>
  </si>
  <si>
    <t>Display Screen Equipment</t>
  </si>
  <si>
    <t>Fitness Centres</t>
  </si>
  <si>
    <t>Lone Working</t>
  </si>
  <si>
    <t>Ultraviolet Search Lamps</t>
  </si>
  <si>
    <t>Water Systems</t>
  </si>
  <si>
    <t>Working at heights</t>
  </si>
  <si>
    <t>Periodic review to determine condition of asbestos containing materials.</t>
  </si>
  <si>
    <t>On-line assessment undertaken with identified actions being discharged by the Line Manager and/or the Facility Manager.</t>
  </si>
  <si>
    <t>Quinquennial</t>
  </si>
  <si>
    <t>An Electrical Installation Condition Report (EICR) to determine the condition of electrical systems in terms of design and safety.</t>
  </si>
  <si>
    <t>Every 10 years or following an incident such as a member of public breaking a JCP window</t>
  </si>
  <si>
    <t>A risk assessment undertaken by the Facility Manager using a standard pro forma.</t>
  </si>
  <si>
    <t>This Risk Assessment covers the general risks and control measures that may be required in relation to staff who may have been previously diagnosed or come into contact and be sensitised via exposure to products that may contain latex.</t>
  </si>
  <si>
    <t>At least annually or following an incident or change in circumstance.</t>
  </si>
  <si>
    <t>Either undertaken by the Facility manager or an External Provider.</t>
  </si>
  <si>
    <t>Water Risk Assessment (WRA) to comply with legislation</t>
  </si>
  <si>
    <t>The WRA is renewed every two years.  The PPMs are monthly.</t>
  </si>
  <si>
    <t>This assessment covers those staff who work in a call centre environment. It does not cover normal use of telephony equipment.
Areas covered include:
- posture/workstation
- use of headsets
- environmental factors
- noise
- work targets</t>
  </si>
  <si>
    <t>Annual</t>
  </si>
  <si>
    <t>Equipment that staff are likely to use on a regular basis and includes information on:
- heat/fumes/emissions/ozone/noise
- general use of the equipment
- spillages of toner
- staff/document security</t>
  </si>
  <si>
    <t>This assessment covers the storage, charging, disposal and handling of wheelchair batteries on site. It also includes higher risk batteries (flooded wet batteries)</t>
  </si>
  <si>
    <t>This assessment covers to storage of domestic batteries as part of an environmental initiative, and covers:
- storage/placement of storage containers
- environmental factors
- disposal of the batteries
- handling of batteries/containers</t>
  </si>
  <si>
    <t>This assessment covers the installation, moving, storage and use of e-learning screens</t>
  </si>
  <si>
    <t>This assessment covers those staff who may undertake lone working- it is important to consider the difference between lone and remote working.</t>
  </si>
  <si>
    <t>This assessment covers smoking on site (as well as off-site), and includes:
- location of smoking shelters
- fire prevention
- potential violence/security matters
- environmental considerations</t>
  </si>
  <si>
    <t>This assessment applies to activities involving the use of UV search lamps (is normally used for checking documents).
It covers:
- use of equipment
- security considerations
- personal protection requirements</t>
  </si>
  <si>
    <t>This assessment covers staff using electrical equipment as part of their normal work.
It covers:
- installation
- use
- maintenance/repair
- environmental/sitting requirements
It does not provide an assessment for individual pieces of equipment. In the event a particular piece of equipment does require to be risk assessed, this should be done separately.</t>
  </si>
  <si>
    <t>This assessment covers the provision, use and storage of hand sanitiser in public and non-public areas.</t>
  </si>
  <si>
    <t>This assessment covers sites where fork-lift trucks are being used. This is separate from the Workplace Transport Safety risk assessment.
This covers:
- use of fork-lift trucks
- pedestrian interface
- workplace layout
- maintenance/charging of batteries
- falling materials</t>
  </si>
  <si>
    <t>This risk assessment reviews who may be working at height (i.e. Any height above ground level). 
This will normally be during document/item retrieval  using airline steps/kick stools/mobile ladders.</t>
  </si>
  <si>
    <t>This assessment covers site with significant traffic movement/delivery of goods or large sites with significant traffic management requirements (including provision of loading bays).
It covers:
- Use of transportation/vehicles
- loading and unloading of vehicles
- general vehicle movement
- delivery and collection of goods
- unauthorised use of vehicles</t>
  </si>
  <si>
    <t>This assessment covers the actions to be taken when thermal comfort is an issue on site. 
The information contained relates to the Healthy Heating Guidance</t>
  </si>
  <si>
    <t>Static and Mobile Racking</t>
  </si>
  <si>
    <t>This risk assessment covers the general office environment with issues such as housekeeping, slips trips and falls; heating, lighting and ventilation</t>
  </si>
  <si>
    <t xml:space="preserve">This assessment covers the use of supplementary portable electric heaters </t>
  </si>
  <si>
    <t>The main area covered in this assessment is the protection of pedestrians and the layout of the car park</t>
  </si>
  <si>
    <t xml:space="preserve">This assessment covers the risks of slips and falls in showers  </t>
  </si>
  <si>
    <t>Where sites have file rooms this assessment covers the use of the racking - not overloading shelves, manual handling and lone working</t>
  </si>
  <si>
    <t>This assessment covers the local protocol and communications for when lifts malfunction</t>
  </si>
  <si>
    <t>A risk assessment that covers the risks associated with working at an external venue</t>
  </si>
  <si>
    <t>Annual risk assessment undertaken by Facility Manager using a standard proforma</t>
  </si>
  <si>
    <t>Site Specific  Access/Evacuation Information for staff and public who are covered by the Equality Act</t>
  </si>
  <si>
    <t xml:space="preserve">Risk assessment undertaken by external Fire Consultants </t>
  </si>
  <si>
    <t>First Aid Assessment of Needs</t>
  </si>
  <si>
    <t>Assessment to cover the amount of staff that need to be First Aid trained and the facilities required for the level of risk on site</t>
  </si>
  <si>
    <t>Personal Evacuation Plans</t>
  </si>
  <si>
    <t>Noise Assessments</t>
  </si>
  <si>
    <t>Occupancy Assessments</t>
  </si>
  <si>
    <t>Risk assessment undertaken by Facility Manager using a standard proforma</t>
  </si>
  <si>
    <t>Assessment to cover the evacuation of a member of staff with an impairment that would impact on their evacuation from the building in an emergency</t>
  </si>
  <si>
    <t>An assessment to check the numbers of sanitary facilities and adequacy of fire arrangements for staff numbers on site</t>
  </si>
  <si>
    <t>Periodic review of ergonomic work station set-up following significant changes or moves. Training and assessment is via online e learning</t>
  </si>
  <si>
    <t>Electrical circuits are inspected by competent external engineers.  The wiring of each circuit is tested to make sure the wiring is safe and that the circuit is wired correctly.  The testing will also establish that the earthing and bonding is sufficient. A certificate is issued.</t>
  </si>
  <si>
    <t>A risk assessment is undertaken by the Facility Manager using a standard pro forma.</t>
  </si>
  <si>
    <t>On request/annual generic as per CRAM</t>
  </si>
  <si>
    <t>A risk assessment undertaken by the Facility Manager with G4S using a standard pro forma.</t>
  </si>
  <si>
    <t>Annual risk assessment undertaken by Facility Manager using a standard proforma or as per the numbers advised within the site FRA</t>
  </si>
  <si>
    <t>Annual review</t>
  </si>
  <si>
    <t>Equality (ex DDA) Reviews</t>
  </si>
  <si>
    <t>Amphibole annually, other materials risk assessed to determine risk of exposure if damaged.  Low risk materials 3 yearly review.</t>
  </si>
  <si>
    <t>Surveys commissioned with accredited Asbestos Consultants. Any suspected ACM or damaged areas should be reported on discovery and such are then appropriately dealt with</t>
  </si>
  <si>
    <t>Annual risk assessment undertaken by the Facility Manager using a standard guidance in the Consolidated Risk Assessment Methodology (CRAM).</t>
  </si>
  <si>
    <t>Annual risk assessment undertaken by the Facility Manager using a standard guidance in the Consolidated Risk Assessment Methodology.</t>
  </si>
  <si>
    <t>Annual risk assessment undertaken by the Facility Manager using a standard guidance in the Consolidated Risk Assessment Methodology. Fire alarms and systems are inspected and tested via external sub contractors</t>
  </si>
  <si>
    <t>General control measures covered in the  Consolidated Risk Assessment Methodology, ad hoc also undertaken following request.</t>
  </si>
  <si>
    <t>this is not covered specifically within our scope as such are not provided or maintained by Telereal trillium or Engie. Generic Annual risk assessment is undertaken by the Facility Manager using a standard guidance in the Consolidated Risk Assessment Methodology.</t>
  </si>
  <si>
    <t>Annual risk assessment undertaken by the Facility Manager using a standard guidance in the Consolidated Risk Assessment Methodology. A specific Young Persons Risk assessment form is available for such individual.</t>
  </si>
  <si>
    <t>This assessment relates to control measures to be implemented when the site fire alarm system is out of action (either unplanned or due to maintenance, etc.)
It covers:
- site restrictions
- communications
- fire patrols
- interim evacuation requirements</t>
  </si>
  <si>
    <t>This assessment covers sites that have a fitness centre/gym on the premises. It covers:
- use of equipment (including out of hours)
- evacuation
- supervision</t>
  </si>
  <si>
    <t>A review to  establish whether there is a risk of anyone being hurt if people or objects come into contact with the glazing, or if it breaks.</t>
  </si>
  <si>
    <t>A review of the clients homeworking environment, checking DSE, manual handling, document security. Following a pre-visit questionnaire</t>
  </si>
  <si>
    <t>This is a medical / OH matter which is not within the scope of the contract which is primarily building fabric related however guidance and advise will and is given.</t>
  </si>
  <si>
    <t>Guidance is available which covers the use of laptops and includes:
- handling/carrying issues
- security matters
- ergonomics</t>
  </si>
  <si>
    <t>Staff must follow the workstation guidance as per DSE training and assessment. Laptops used without a workstation (desk, keyboard and monitor etc.) are for short duration use only</t>
  </si>
  <si>
    <t>Annual risk assessment undertaken by the Facility Manager using a standard guidance in the Consolidated Risk Assessment Methodology. Specific matters for those who are operational / dedicated manual handlers can result in specific assessments and potentially practical training in same. Principles of Manual Handling is covered in the on line e learning module PH&amp;ST.</t>
  </si>
  <si>
    <t>A formal water risk assessment undertaken every two years by a Competent Person.  There are also monthly PPM routines to check water delivery temperature to prevent the development of legionella bacteria.</t>
  </si>
  <si>
    <t>This assessment covers the use of toasters, kettles, hot water heaters, microwaves, cookers, fridges and dishwashers</t>
  </si>
  <si>
    <t>Lift Malfunction and Passenger Entrapment</t>
  </si>
  <si>
    <t xml:space="preserve">Assessment of noise levels in an area done on request </t>
  </si>
  <si>
    <t>Assessment completed on offices with flat rooves that may be accessed by FM's and others</t>
  </si>
  <si>
    <t>Statutory assessment of Fire Risks of building</t>
  </si>
  <si>
    <t>No.</t>
  </si>
  <si>
    <t>No. Undertaken 2015/16</t>
  </si>
  <si>
    <t>YES</t>
  </si>
  <si>
    <t>Glazing; window, transparent or translucent doors, gates /walls</t>
  </si>
  <si>
    <t>Allergies, (e.g. latex)</t>
  </si>
  <si>
    <t>Working off-site, (e.g. prison liaison visits, home visits, attendance at job fairs and other public events)</t>
  </si>
  <si>
    <t>Mobile Sites (i.e. buses)</t>
  </si>
  <si>
    <t>Water Cooler bottles; replacement and movement of</t>
  </si>
  <si>
    <t>Wheelchair battery charging</t>
  </si>
  <si>
    <t>Young People working in the office</t>
  </si>
  <si>
    <t>Risk Requiring Assessment</t>
  </si>
  <si>
    <t>Outline of Risk Assessment</t>
  </si>
  <si>
    <t>Frequency Risk Assessment Undertaken</t>
  </si>
  <si>
    <t>How Risk Assessments are currently performed</t>
  </si>
  <si>
    <t>Flat Roofs</t>
  </si>
  <si>
    <t>Fire Risk</t>
  </si>
  <si>
    <t>Car Parks</t>
  </si>
  <si>
    <t>Showers</t>
  </si>
  <si>
    <t>Kitchen/Tea points and kitchen equipment</t>
  </si>
  <si>
    <t>Portable electric heaters</t>
  </si>
  <si>
    <t>Workplace Activities</t>
  </si>
  <si>
    <t>Hand Sanitizers</t>
  </si>
  <si>
    <t>Transport Safety</t>
  </si>
  <si>
    <t>Smoking (externally to the site)</t>
  </si>
  <si>
    <t>Photocopiers and Laser Printers</t>
  </si>
  <si>
    <t>Overheating / thermal comfort</t>
  </si>
  <si>
    <t>Mothers (new or expectant)</t>
  </si>
  <si>
    <t>Manual Handling</t>
  </si>
  <si>
    <t>Portable IT Devices</t>
  </si>
  <si>
    <t>IT Equipment Rooms</t>
  </si>
  <si>
    <t>Infectious Diseases</t>
  </si>
  <si>
    <t>Fork Lift Trucks</t>
  </si>
  <si>
    <t>Fire Alarm Failure</t>
  </si>
  <si>
    <t>Electrical Equipment</t>
  </si>
  <si>
    <t>Electrical Equipment, (fixed wiring)</t>
  </si>
  <si>
    <t>E-Learning Privacy screens</t>
  </si>
  <si>
    <t>COSHH</t>
  </si>
  <si>
    <t>Call Centres; (Working Practices)</t>
  </si>
  <si>
    <t>Children in the Workplace</t>
  </si>
  <si>
    <t>Asbestos</t>
  </si>
  <si>
    <t>3rd Party</t>
  </si>
  <si>
    <t>Risk Assessment to be undertaken by …</t>
  </si>
  <si>
    <t>This assessment covers planned Bring Your Children to Work initiatives. It does not cover:
- young persons working
- work experience
- staff bringing children onto site on an ad hoc basis (e.g. New baby)
The assessment includes:
- pre-visit checks
- supervision requirements
- child restrictions
- security
- evacuation</t>
  </si>
  <si>
    <t>This assessment covers the use of substances on site that staff may come into contact with. Refer to the relevant COSHH assessment for specific controls for substances</t>
  </si>
  <si>
    <t>A risk assessment for those who may come into contact with others who may have occupational infectious diseases (e.g. Hepatitis, HIV, TB). This includes where staff have such diseases as well.</t>
  </si>
  <si>
    <t>This assessment applies to those entering IT equipment rooms for cleaning/inspection purposes (e.g. FM's, cleaners, Quarterly Inspection Teams) It does not cover  access undertaken by technical persons (e.g. Maintenance) for other reasons</t>
  </si>
  <si>
    <t>This assessment covers all aspects of manual handling likely to be experienced by most staff on site. It covers:
- lifting/carrying items or equipment
- use of mechanical aids
Where required, a task/person specific risk assessment must be undertaken.</t>
  </si>
  <si>
    <t>A risk assessment for new or expectant mothers. In all cases, an individual risk assessment must be undertaken</t>
  </si>
  <si>
    <t>This assessment covers the risks likely to be experienced by young persons working on site. A Young Person is defined as someone who has not reached the age of 18. This assessment does not cover Bring Your Children to Work initiatives A specific Young Persons Risk assessment must be undertaken per individual.</t>
  </si>
  <si>
    <t>dependant on asbestos type either - annual or 3 yearly - not done via work order system</t>
  </si>
  <si>
    <t>one per site pa</t>
  </si>
  <si>
    <t>one per site pa , plus 700+ via work order for specific RA's</t>
  </si>
  <si>
    <t xml:space="preserve">Part of DSE </t>
  </si>
  <si>
    <t>every 2 years via PPM plan</t>
  </si>
  <si>
    <t>Zero</t>
  </si>
  <si>
    <t>The Supply Chain Integrator</t>
  </si>
  <si>
    <t>Assurance undertaken by the Supply Chain Integrator</t>
  </si>
  <si>
    <t>Ad-hoc following a request from the Employer.</t>
  </si>
  <si>
    <t>Ad-hoc following a request from the Employer. Such is a medical / OH matter and as such is not within the scope of the contract which is primarily building fabric related however guidance and advise will be and is given.</t>
  </si>
  <si>
    <t>As required - the Employer's policy is every 3 years unless significant changes or issues etc.</t>
  </si>
  <si>
    <t>Ad-hoc following a request from the Employer for staff who meet the criteria of working more than 3 days a week at home.</t>
  </si>
  <si>
    <t>Annual risk assessment undertaken by the Facility Manager using a standard guidance in the Consolidated Risk Assessment Methodology. the Employer have also issued internal correspondence on similar "End of day process"</t>
  </si>
  <si>
    <t>Ad-hoc following a request from the Employer.  The PRIME contract includes these visits as chargeable.</t>
  </si>
  <si>
    <t xml:space="preserve">Risk assessment undertaken via Facility Manager. Little used as few the Employer etc. occupied areas are within scope of such levels </t>
  </si>
  <si>
    <t>Annual or following a request from the Employer due to changes in staff numbers</t>
  </si>
  <si>
    <t>A security risk assessment providing a platform to assess security risk to personal safety at the Employer sites and to provide formal recommendations on measures to mitigate or eliminate these risks.</t>
  </si>
  <si>
    <t>This assessment covers the movement, storage and replacement of water cooler bottles.
the Employer have removed the majority of bottled water facilities on sites</t>
  </si>
  <si>
    <t>Annual risk assessment undertaken by the Facility Manager using a standard guidance in the Consolidated Risk Assessment Methodology. We have standard letters re same however much of this (Actual management and supervision etc.) is a matter for the Employer / site management to undertake based on our assessment</t>
  </si>
  <si>
    <t>Home working (contractual, not occasional)</t>
  </si>
  <si>
    <t>Security Risk Assessment (including potential violence to staff etc.)</t>
  </si>
  <si>
    <t>A risk assessment that covers the risks associated with working at a property external to the  Employer estate</t>
  </si>
  <si>
    <t>Annual risk assessment undertaken by the Facility Manager using  standard guidance in the Consolidated Risk Assessment Methodology. It should be noted that we do not assess all items specifically as we do not do so were we do not provide or maintain individual electrical items used by staff ( other than fixed wiring as above) and items such as fans, heaters and white goods which are provided as part of the contract via Amaryllis. Portable Appliance Testing (PAT) for the Employer etc. items is undertaken via Amaryllis for items provided within the scope of the contract</t>
  </si>
  <si>
    <t>Annual risk assessment undertaken by the Facility Manager using a standard guidance in the Consolidated Risk Assessment Methodology. There are very few sites with such and those that have are probably not used by the Employer staff but sub contractors.</t>
  </si>
  <si>
    <t>Annual risk assessment undertaken by the Facility Manager using a standard guidance in the Consolidated Risk Assessment Methodology. the Employer staff would not be expected to undertake any WAH or access and areas requiring such other than low level filing etc. access</t>
  </si>
  <si>
    <t>FM Contractor</t>
  </si>
  <si>
    <t>Security Contractor</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</si>
</sst>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color theme="1"/>
      <name val="Tahoma"/>
      <family val="2"/>
    </font>
    <font>
      <sz val="11"/>
      <color theme="1"/>
      <name val="Tahoma"/>
      <family val="2"/>
    </font>
    <font>
      <sz val="11"/>
      <color rgb="FF000000"/>
      <name val="Arial"/>
      <family val="2"/>
    </font>
    <font>
      <sz val="11"/>
      <color theme="1"/>
      <name val="Arial"/>
      <family val="2"/>
    </font>
    <font>
      <sz val="11"/>
      <name val="Arial"/>
      <family val="2"/>
    </font>
    <font>
      <b/>
      <sz val="11"/>
      <color theme="0"/>
      <name val="Arial"/>
      <family val="2"/>
    </font>
    <font>
      <b/>
      <sz val="11"/>
      <color theme="0"/>
      <name val="Tahoma"/>
      <family val="2"/>
    </font>
    <font>
      <sz val="11"/>
      <name val="Tahoma"/>
      <family val="2"/>
    </font>
  </fonts>
  <fills count="3">
    <fill>
      <patternFill patternType="none"/>
    </fill>
    <fill>
      <patternFill patternType="gray125"/>
    </fill>
    <fill>
      <patternFill patternType="solid">
        <fgColor theme="3"/>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41">
    <xf numFmtId="0" fontId="0" fillId="0" borderId="0" xfId="0"/>
    <xf numFmtId="0" fontId="1" fillId="0" borderId="1" xfId="0" applyFont="1" applyBorder="1" applyAlignment="1">
      <alignment vertical="center" wrapText="1"/>
    </xf>
    <xf numFmtId="0" fontId="1" fillId="0" borderId="1" xfId="0" applyFont="1" applyBorder="1" applyAlignment="1">
      <alignment vertical="center"/>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3" xfId="0" applyFont="1" applyBorder="1" applyAlignment="1">
      <alignment horizontal="lef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6" fillId="0" borderId="0" xfId="0" applyFont="1" applyBorder="1" applyAlignment="1">
      <alignment vertical="center"/>
    </xf>
    <xf numFmtId="0" fontId="1" fillId="0" borderId="0" xfId="0" applyFont="1" applyBorder="1" applyAlignment="1">
      <alignment vertical="center"/>
    </xf>
    <xf numFmtId="0" fontId="1" fillId="0" borderId="0" xfId="0" applyFont="1" applyBorder="1" applyAlignment="1">
      <alignment vertical="center" wrapText="1"/>
    </xf>
    <xf numFmtId="0" fontId="1" fillId="0" borderId="0" xfId="0" applyFont="1" applyBorder="1" applyAlignment="1">
      <alignment horizontal="center" vertical="center"/>
    </xf>
    <xf numFmtId="0" fontId="5" fillId="2" borderId="2" xfId="0" applyFont="1" applyFill="1" applyBorder="1" applyAlignment="1">
      <alignment horizontal="center" vertical="center" wrapText="1"/>
    </xf>
    <xf numFmtId="0" fontId="5" fillId="2" borderId="3" xfId="0" applyFont="1" applyFill="1" applyBorder="1" applyAlignment="1">
      <alignment vertical="center" wrapText="1"/>
    </xf>
    <xf numFmtId="0" fontId="4" fillId="0" borderId="3" xfId="0" applyFont="1" applyBorder="1" applyAlignment="1">
      <alignment horizontal="left"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vertical="center" wrapText="1"/>
    </xf>
    <xf numFmtId="0" fontId="3" fillId="0" borderId="8" xfId="0" applyFont="1" applyBorder="1" applyAlignment="1">
      <alignment vertical="center" wrapText="1"/>
    </xf>
    <xf numFmtId="0" fontId="3" fillId="0" borderId="9" xfId="0" applyFont="1" applyBorder="1" applyAlignment="1">
      <alignment horizontal="center" vertical="center" wrapText="1"/>
    </xf>
    <xf numFmtId="0" fontId="1" fillId="0" borderId="8" xfId="0" applyFont="1" applyBorder="1" applyAlignment="1">
      <alignment vertical="center"/>
    </xf>
    <xf numFmtId="0" fontId="1" fillId="0" borderId="9" xfId="0" applyFont="1" applyBorder="1" applyAlignment="1">
      <alignment vertical="center"/>
    </xf>
    <xf numFmtId="0" fontId="3" fillId="0" borderId="10" xfId="0" applyFont="1" applyBorder="1" applyAlignment="1">
      <alignment horizontal="center" vertical="center" wrapText="1"/>
    </xf>
    <xf numFmtId="0" fontId="3" fillId="0" borderId="11" xfId="0" applyFont="1" applyBorder="1" applyAlignment="1">
      <alignment vertical="center" wrapText="1"/>
    </xf>
    <xf numFmtId="0" fontId="3" fillId="0" borderId="12" xfId="0" applyFont="1" applyBorder="1" applyAlignment="1">
      <alignment vertical="center" wrapText="1"/>
    </xf>
    <xf numFmtId="0" fontId="1" fillId="0" borderId="0" xfId="0" applyFont="1" applyBorder="1" applyAlignment="1">
      <alignment horizontal="left" vertical="center"/>
    </xf>
    <xf numFmtId="0" fontId="5" fillId="2" borderId="1" xfId="0" applyFont="1" applyFill="1" applyBorder="1" applyAlignment="1">
      <alignment horizontal="left" vertical="center" wrapText="1"/>
    </xf>
    <xf numFmtId="0" fontId="1" fillId="0" borderId="8" xfId="0" applyFont="1" applyBorder="1" applyAlignment="1">
      <alignment horizontal="center" vertical="center"/>
    </xf>
    <xf numFmtId="0" fontId="4" fillId="0" borderId="1" xfId="0" applyFont="1" applyBorder="1" applyAlignment="1">
      <alignment horizontal="center" vertical="center" wrapText="1"/>
    </xf>
    <xf numFmtId="3" fontId="4"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7" fillId="0" borderId="1" xfId="0" applyFont="1" applyBorder="1" applyAlignment="1">
      <alignment horizontal="center" vertical="center"/>
    </xf>
    <xf numFmtId="0" fontId="5" fillId="2" borderId="13"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Telereal Trillium">
      <a:dk1>
        <a:sysClr val="windowText" lastClr="000000"/>
      </a:dk1>
      <a:lt1>
        <a:srgbClr val="FFFFFF"/>
      </a:lt1>
      <a:dk2>
        <a:srgbClr val="006495"/>
      </a:dk2>
      <a:lt2>
        <a:srgbClr val="FFFFFF"/>
      </a:lt2>
      <a:accent1>
        <a:srgbClr val="008ABF"/>
      </a:accent1>
      <a:accent2>
        <a:srgbClr val="00AFDE"/>
      </a:accent2>
      <a:accent3>
        <a:srgbClr val="00ADAA"/>
      </a:accent3>
      <a:accent4>
        <a:srgbClr val="C3007B"/>
      </a:accent4>
      <a:accent5>
        <a:srgbClr val="808285"/>
      </a:accent5>
      <a:accent6>
        <a:srgbClr val="DDF1F7"/>
      </a:accent6>
      <a:hlink>
        <a:srgbClr val="0000FF"/>
      </a:hlink>
      <a:folHlink>
        <a:srgbClr val="80008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I51"/>
  <sheetViews>
    <sheetView tabSelected="1" workbookViewId="0">
      <selection activeCell="E43" sqref="E43"/>
    </sheetView>
  </sheetViews>
  <sheetFormatPr defaultColWidth="9.1328125" defaultRowHeight="13.5" x14ac:dyDescent="0.35"/>
  <cols>
    <col min="1" max="1" width="5.59765625" style="15" customWidth="1"/>
    <col min="2" max="2" width="34.1328125" style="14" customWidth="1"/>
    <col min="3" max="3" width="17" style="13" bestFit="1" customWidth="1"/>
    <col min="4" max="6" width="16.59765625" style="13" customWidth="1"/>
    <col min="7" max="7" width="50.59765625" style="13" customWidth="1"/>
    <col min="8" max="8" width="31.59765625" style="31" customWidth="1"/>
    <col min="9" max="9" width="50.3984375" style="13" customWidth="1"/>
    <col min="10" max="16384" width="9.1328125" style="13"/>
  </cols>
  <sheetData>
    <row r="1" spans="1:9" ht="28.5" customHeight="1" thickBot="1" x14ac:dyDescent="0.4">
      <c r="D1" s="38" t="s">
        <v>123</v>
      </c>
      <c r="E1" s="39"/>
      <c r="F1" s="40"/>
    </row>
    <row r="2" spans="1:9" s="12" customFormat="1" ht="55.5" x14ac:dyDescent="0.35">
      <c r="A2" s="10" t="s">
        <v>82</v>
      </c>
      <c r="B2" s="11" t="s">
        <v>92</v>
      </c>
      <c r="C2" s="16" t="s">
        <v>83</v>
      </c>
      <c r="D2" s="19" t="s">
        <v>137</v>
      </c>
      <c r="E2" s="20" t="s">
        <v>122</v>
      </c>
      <c r="F2" s="21" t="s">
        <v>138</v>
      </c>
      <c r="G2" s="17" t="s">
        <v>93</v>
      </c>
      <c r="H2" s="32" t="s">
        <v>94</v>
      </c>
      <c r="I2" s="11" t="s">
        <v>95</v>
      </c>
    </row>
    <row r="3" spans="1:9" ht="67.5" hidden="1" x14ac:dyDescent="0.35">
      <c r="A3" s="3">
        <v>1</v>
      </c>
      <c r="B3" s="4" t="s">
        <v>86</v>
      </c>
      <c r="C3" s="34" t="s">
        <v>136</v>
      </c>
      <c r="D3" s="22" t="s">
        <v>84</v>
      </c>
      <c r="E3" s="5"/>
      <c r="F3" s="23"/>
      <c r="G3" s="9" t="s">
        <v>13</v>
      </c>
      <c r="H3" s="8" t="s">
        <v>139</v>
      </c>
      <c r="I3" s="8" t="s">
        <v>140</v>
      </c>
    </row>
    <row r="4" spans="1:9" ht="81" x14ac:dyDescent="0.35">
      <c r="A4" s="3">
        <f>A3+1</f>
        <v>2</v>
      </c>
      <c r="B4" s="4" t="s">
        <v>121</v>
      </c>
      <c r="C4" s="34" t="s">
        <v>131</v>
      </c>
      <c r="D4" s="24"/>
      <c r="E4" s="6" t="s">
        <v>156</v>
      </c>
      <c r="F4" s="25" t="s">
        <v>84</v>
      </c>
      <c r="G4" s="9" t="s">
        <v>7</v>
      </c>
      <c r="H4" s="7" t="s">
        <v>60</v>
      </c>
      <c r="I4" s="8" t="s">
        <v>61</v>
      </c>
    </row>
    <row r="5" spans="1:9" ht="81" x14ac:dyDescent="0.35">
      <c r="A5" s="3">
        <f t="shared" ref="A5:A51" si="0">A4+1</f>
        <v>3</v>
      </c>
      <c r="B5" s="4" t="s">
        <v>0</v>
      </c>
      <c r="C5" s="34" t="s">
        <v>132</v>
      </c>
      <c r="D5" s="24"/>
      <c r="E5" s="6" t="s">
        <v>156</v>
      </c>
      <c r="F5" s="25" t="s">
        <v>84</v>
      </c>
      <c r="G5" s="9" t="s">
        <v>22</v>
      </c>
      <c r="H5" s="8" t="s">
        <v>19</v>
      </c>
      <c r="I5" s="8" t="s">
        <v>62</v>
      </c>
    </row>
    <row r="6" spans="1:9" ht="121.5" x14ac:dyDescent="0.35">
      <c r="A6" s="3">
        <f t="shared" si="0"/>
        <v>4</v>
      </c>
      <c r="B6" s="4" t="s">
        <v>119</v>
      </c>
      <c r="C6" s="34" t="s">
        <v>132</v>
      </c>
      <c r="D6" s="24"/>
      <c r="E6" s="6" t="s">
        <v>156</v>
      </c>
      <c r="F6" s="25" t="s">
        <v>84</v>
      </c>
      <c r="G6" s="9" t="s">
        <v>18</v>
      </c>
      <c r="H6" s="8" t="s">
        <v>19</v>
      </c>
      <c r="I6" s="8" t="s">
        <v>63</v>
      </c>
    </row>
    <row r="7" spans="1:9" ht="40.5" x14ac:dyDescent="0.35">
      <c r="A7" s="3">
        <f t="shared" si="0"/>
        <v>5</v>
      </c>
      <c r="B7" s="1" t="s">
        <v>98</v>
      </c>
      <c r="C7" s="34" t="s">
        <v>132</v>
      </c>
      <c r="D7" s="26"/>
      <c r="E7" s="6" t="s">
        <v>156</v>
      </c>
      <c r="F7" s="25" t="s">
        <v>84</v>
      </c>
      <c r="G7" s="9" t="s">
        <v>36</v>
      </c>
      <c r="H7" s="8" t="s">
        <v>19</v>
      </c>
      <c r="I7" s="8" t="s">
        <v>63</v>
      </c>
    </row>
    <row r="8" spans="1:9" ht="162" hidden="1" x14ac:dyDescent="0.35">
      <c r="A8" s="3">
        <f t="shared" si="0"/>
        <v>6</v>
      </c>
      <c r="B8" s="4" t="s">
        <v>120</v>
      </c>
      <c r="C8" s="34" t="s">
        <v>132</v>
      </c>
      <c r="D8" s="22" t="s">
        <v>84</v>
      </c>
      <c r="E8" s="5"/>
      <c r="F8" s="23"/>
      <c r="G8" s="9" t="s">
        <v>124</v>
      </c>
      <c r="H8" s="8" t="s">
        <v>19</v>
      </c>
      <c r="I8" s="8" t="s">
        <v>149</v>
      </c>
    </row>
    <row r="9" spans="1:9" ht="54" x14ac:dyDescent="0.35">
      <c r="A9" s="3">
        <f t="shared" si="0"/>
        <v>7</v>
      </c>
      <c r="B9" s="4" t="s">
        <v>118</v>
      </c>
      <c r="C9" s="34" t="s">
        <v>132</v>
      </c>
      <c r="D9" s="24"/>
      <c r="E9" s="6" t="s">
        <v>156</v>
      </c>
      <c r="F9" s="25" t="s">
        <v>84</v>
      </c>
      <c r="G9" s="9" t="s">
        <v>125</v>
      </c>
      <c r="H9" s="8" t="s">
        <v>19</v>
      </c>
      <c r="I9" s="8" t="s">
        <v>63</v>
      </c>
    </row>
    <row r="10" spans="1:9" ht="40.5" hidden="1" x14ac:dyDescent="0.35">
      <c r="A10" s="3">
        <f t="shared" si="0"/>
        <v>8</v>
      </c>
      <c r="B10" s="4" t="s">
        <v>1</v>
      </c>
      <c r="C10" s="35">
        <v>4600</v>
      </c>
      <c r="D10" s="22" t="s">
        <v>84</v>
      </c>
      <c r="E10" s="6"/>
      <c r="F10" s="25"/>
      <c r="G10" s="9" t="s">
        <v>52</v>
      </c>
      <c r="H10" s="8" t="s">
        <v>141</v>
      </c>
      <c r="I10" s="8" t="s">
        <v>8</v>
      </c>
    </row>
    <row r="11" spans="1:9" ht="40.5" hidden="1" x14ac:dyDescent="0.35">
      <c r="A11" s="3">
        <f t="shared" si="0"/>
        <v>9</v>
      </c>
      <c r="B11" s="1" t="s">
        <v>117</v>
      </c>
      <c r="C11" s="34" t="s">
        <v>132</v>
      </c>
      <c r="D11" s="33" t="s">
        <v>84</v>
      </c>
      <c r="E11" s="2"/>
      <c r="F11" s="27"/>
      <c r="G11" s="9" t="s">
        <v>23</v>
      </c>
      <c r="H11" s="8" t="s">
        <v>19</v>
      </c>
      <c r="I11" s="8" t="s">
        <v>63</v>
      </c>
    </row>
    <row r="12" spans="1:9" ht="148.5" x14ac:dyDescent="0.35">
      <c r="A12" s="3">
        <f t="shared" si="0"/>
        <v>10</v>
      </c>
      <c r="B12" s="4" t="s">
        <v>115</v>
      </c>
      <c r="C12" s="34" t="s">
        <v>132</v>
      </c>
      <c r="D12" s="24"/>
      <c r="E12" s="6" t="s">
        <v>156</v>
      </c>
      <c r="F12" s="25" t="s">
        <v>84</v>
      </c>
      <c r="G12" s="9" t="s">
        <v>27</v>
      </c>
      <c r="H12" s="8" t="s">
        <v>19</v>
      </c>
      <c r="I12" s="8" t="s">
        <v>153</v>
      </c>
    </row>
    <row r="13" spans="1:9" ht="67.5" x14ac:dyDescent="0.35">
      <c r="A13" s="3">
        <f t="shared" si="0"/>
        <v>11</v>
      </c>
      <c r="B13" s="4" t="s">
        <v>116</v>
      </c>
      <c r="C13" s="34">
        <v>333</v>
      </c>
      <c r="D13" s="24"/>
      <c r="E13" s="6" t="s">
        <v>156</v>
      </c>
      <c r="F13" s="25" t="s">
        <v>84</v>
      </c>
      <c r="G13" s="9" t="s">
        <v>10</v>
      </c>
      <c r="H13" s="7" t="s">
        <v>9</v>
      </c>
      <c r="I13" s="8" t="s">
        <v>53</v>
      </c>
    </row>
    <row r="14" spans="1:9" ht="27" hidden="1" x14ac:dyDescent="0.35">
      <c r="A14" s="3">
        <f t="shared" si="0"/>
        <v>12</v>
      </c>
      <c r="B14" s="1" t="s">
        <v>59</v>
      </c>
      <c r="C14" s="34" t="s">
        <v>132</v>
      </c>
      <c r="D14" s="33" t="s">
        <v>84</v>
      </c>
      <c r="E14" s="2"/>
      <c r="F14" s="27"/>
      <c r="G14" s="9" t="s">
        <v>42</v>
      </c>
      <c r="H14" s="8" t="s">
        <v>19</v>
      </c>
      <c r="I14" s="8" t="s">
        <v>41</v>
      </c>
    </row>
    <row r="15" spans="1:9" ht="108" x14ac:dyDescent="0.35">
      <c r="A15" s="3">
        <f t="shared" si="0"/>
        <v>13</v>
      </c>
      <c r="B15" s="4" t="s">
        <v>114</v>
      </c>
      <c r="C15" s="34" t="s">
        <v>132</v>
      </c>
      <c r="D15" s="24"/>
      <c r="E15" s="6" t="s">
        <v>157</v>
      </c>
      <c r="F15" s="25" t="s">
        <v>84</v>
      </c>
      <c r="G15" s="9" t="s">
        <v>68</v>
      </c>
      <c r="H15" s="8" t="s">
        <v>19</v>
      </c>
      <c r="I15" s="8" t="s">
        <v>64</v>
      </c>
    </row>
    <row r="16" spans="1:9" ht="27" x14ac:dyDescent="0.35">
      <c r="A16" s="3">
        <f t="shared" si="0"/>
        <v>14</v>
      </c>
      <c r="B16" s="1" t="s">
        <v>97</v>
      </c>
      <c r="C16" s="36">
        <v>294</v>
      </c>
      <c r="D16" s="26"/>
      <c r="E16" s="6" t="s">
        <v>157</v>
      </c>
      <c r="F16" s="25" t="s">
        <v>84</v>
      </c>
      <c r="G16" s="9" t="s">
        <v>81</v>
      </c>
      <c r="H16" s="8"/>
      <c r="I16" s="8" t="s">
        <v>43</v>
      </c>
    </row>
    <row r="17" spans="1:9" ht="40.5" hidden="1" x14ac:dyDescent="0.35">
      <c r="A17" s="3">
        <f t="shared" si="0"/>
        <v>15</v>
      </c>
      <c r="B17" s="1" t="s">
        <v>44</v>
      </c>
      <c r="C17" s="34" t="s">
        <v>132</v>
      </c>
      <c r="D17" s="33" t="s">
        <v>84</v>
      </c>
      <c r="E17" s="2"/>
      <c r="F17" s="27"/>
      <c r="G17" s="9" t="s">
        <v>45</v>
      </c>
      <c r="H17" s="8" t="s">
        <v>19</v>
      </c>
      <c r="I17" s="8" t="s">
        <v>41</v>
      </c>
    </row>
    <row r="18" spans="1:9" ht="67.5" x14ac:dyDescent="0.35">
      <c r="A18" s="3">
        <f t="shared" si="0"/>
        <v>16</v>
      </c>
      <c r="B18" s="4" t="s">
        <v>2</v>
      </c>
      <c r="C18" s="34" t="s">
        <v>132</v>
      </c>
      <c r="D18" s="24"/>
      <c r="E18" s="6" t="s">
        <v>156</v>
      </c>
      <c r="F18" s="25" t="s">
        <v>84</v>
      </c>
      <c r="G18" s="18" t="s">
        <v>69</v>
      </c>
      <c r="H18" s="7" t="s">
        <v>19</v>
      </c>
      <c r="I18" s="7" t="s">
        <v>63</v>
      </c>
    </row>
    <row r="19" spans="1:9" ht="27" x14ac:dyDescent="0.35">
      <c r="A19" s="3">
        <f t="shared" si="0"/>
        <v>17</v>
      </c>
      <c r="B19" s="1" t="s">
        <v>96</v>
      </c>
      <c r="C19" s="34" t="s">
        <v>132</v>
      </c>
      <c r="D19" s="26"/>
      <c r="E19" s="6" t="s">
        <v>156</v>
      </c>
      <c r="F19" s="25" t="s">
        <v>84</v>
      </c>
      <c r="G19" s="9" t="s">
        <v>80</v>
      </c>
      <c r="H19" s="8" t="s">
        <v>58</v>
      </c>
      <c r="I19" s="8" t="s">
        <v>41</v>
      </c>
    </row>
    <row r="20" spans="1:9" ht="121.5" x14ac:dyDescent="0.35">
      <c r="A20" s="3">
        <f t="shared" si="0"/>
        <v>18</v>
      </c>
      <c r="B20" s="4" t="s">
        <v>113</v>
      </c>
      <c r="C20" s="34" t="s">
        <v>132</v>
      </c>
      <c r="D20" s="24"/>
      <c r="E20" s="6" t="s">
        <v>156</v>
      </c>
      <c r="F20" s="25" t="s">
        <v>84</v>
      </c>
      <c r="G20" s="9" t="s">
        <v>29</v>
      </c>
      <c r="H20" s="8" t="s">
        <v>19</v>
      </c>
      <c r="I20" s="8" t="s">
        <v>154</v>
      </c>
    </row>
    <row r="21" spans="1:9" ht="40.5" x14ac:dyDescent="0.35">
      <c r="A21" s="3">
        <f t="shared" si="0"/>
        <v>19</v>
      </c>
      <c r="B21" s="4" t="s">
        <v>85</v>
      </c>
      <c r="C21" s="34" t="s">
        <v>136</v>
      </c>
      <c r="D21" s="24"/>
      <c r="E21" s="6" t="s">
        <v>156</v>
      </c>
      <c r="F21" s="25" t="s">
        <v>84</v>
      </c>
      <c r="G21" s="9" t="s">
        <v>70</v>
      </c>
      <c r="H21" s="8" t="s">
        <v>11</v>
      </c>
      <c r="I21" s="8" t="s">
        <v>54</v>
      </c>
    </row>
    <row r="22" spans="1:9" ht="40.5" x14ac:dyDescent="0.35">
      <c r="A22" s="3">
        <f t="shared" si="0"/>
        <v>20</v>
      </c>
      <c r="B22" s="4" t="s">
        <v>103</v>
      </c>
      <c r="C22" s="34" t="s">
        <v>132</v>
      </c>
      <c r="D22" s="24"/>
      <c r="E22" s="6" t="s">
        <v>156</v>
      </c>
      <c r="F22" s="25" t="s">
        <v>84</v>
      </c>
      <c r="G22" s="9" t="s">
        <v>28</v>
      </c>
      <c r="H22" s="8" t="s">
        <v>19</v>
      </c>
      <c r="I22" s="8" t="s">
        <v>63</v>
      </c>
    </row>
    <row r="23" spans="1:9" ht="54" hidden="1" x14ac:dyDescent="0.35">
      <c r="A23" s="3">
        <f t="shared" si="0"/>
        <v>21</v>
      </c>
      <c r="B23" s="4" t="s">
        <v>150</v>
      </c>
      <c r="C23" s="34">
        <v>50</v>
      </c>
      <c r="D23" s="22" t="s">
        <v>84</v>
      </c>
      <c r="E23" s="5"/>
      <c r="F23" s="23"/>
      <c r="G23" s="9" t="s">
        <v>71</v>
      </c>
      <c r="H23" s="8" t="s">
        <v>142</v>
      </c>
      <c r="I23" s="8" t="s">
        <v>12</v>
      </c>
    </row>
    <row r="24" spans="1:9" ht="54" hidden="1" x14ac:dyDescent="0.35">
      <c r="A24" s="3">
        <f t="shared" si="0"/>
        <v>22</v>
      </c>
      <c r="B24" s="4" t="s">
        <v>112</v>
      </c>
      <c r="C24" s="34" t="s">
        <v>136</v>
      </c>
      <c r="D24" s="22" t="s">
        <v>84</v>
      </c>
      <c r="E24" s="5"/>
      <c r="F24" s="23"/>
      <c r="G24" s="9" t="s">
        <v>126</v>
      </c>
      <c r="H24" s="8" t="s">
        <v>19</v>
      </c>
      <c r="I24" s="8" t="s">
        <v>72</v>
      </c>
    </row>
    <row r="25" spans="1:9" ht="67.5" x14ac:dyDescent="0.35">
      <c r="A25" s="3">
        <f t="shared" si="0"/>
        <v>23</v>
      </c>
      <c r="B25" s="4" t="s">
        <v>111</v>
      </c>
      <c r="C25" s="34" t="s">
        <v>132</v>
      </c>
      <c r="D25" s="24"/>
      <c r="E25" s="6" t="s">
        <v>156</v>
      </c>
      <c r="F25" s="25" t="s">
        <v>84</v>
      </c>
      <c r="G25" s="9" t="s">
        <v>127</v>
      </c>
      <c r="H25" s="8" t="s">
        <v>19</v>
      </c>
      <c r="I25" s="8" t="s">
        <v>63</v>
      </c>
    </row>
    <row r="26" spans="1:9" ht="40.5" x14ac:dyDescent="0.35">
      <c r="A26" s="3">
        <f t="shared" si="0"/>
        <v>24</v>
      </c>
      <c r="B26" s="1" t="s">
        <v>100</v>
      </c>
      <c r="C26" s="34" t="s">
        <v>132</v>
      </c>
      <c r="D26" s="26"/>
      <c r="E26" s="6" t="s">
        <v>156</v>
      </c>
      <c r="F26" s="25" t="s">
        <v>84</v>
      </c>
      <c r="G26" s="9" t="s">
        <v>77</v>
      </c>
      <c r="H26" s="8"/>
      <c r="I26" s="8" t="s">
        <v>63</v>
      </c>
    </row>
    <row r="27" spans="1:9" ht="40.5" x14ac:dyDescent="0.35">
      <c r="A27" s="3">
        <f t="shared" si="0"/>
        <v>25</v>
      </c>
      <c r="B27" s="1" t="s">
        <v>78</v>
      </c>
      <c r="C27" s="34" t="s">
        <v>132</v>
      </c>
      <c r="D27" s="26"/>
      <c r="E27" s="6" t="s">
        <v>156</v>
      </c>
      <c r="F27" s="25" t="s">
        <v>84</v>
      </c>
      <c r="G27" s="9" t="s">
        <v>39</v>
      </c>
      <c r="H27" s="8" t="s">
        <v>19</v>
      </c>
      <c r="I27" s="8" t="s">
        <v>63</v>
      </c>
    </row>
    <row r="28" spans="1:9" ht="67.5" hidden="1" x14ac:dyDescent="0.35">
      <c r="A28" s="3">
        <f t="shared" si="0"/>
        <v>26</v>
      </c>
      <c r="B28" s="4" t="s">
        <v>3</v>
      </c>
      <c r="C28" s="34" t="s">
        <v>132</v>
      </c>
      <c r="D28" s="22" t="s">
        <v>84</v>
      </c>
      <c r="E28" s="5"/>
      <c r="F28" s="23"/>
      <c r="G28" s="9" t="s">
        <v>24</v>
      </c>
      <c r="H28" s="8" t="s">
        <v>19</v>
      </c>
      <c r="I28" s="8" t="s">
        <v>143</v>
      </c>
    </row>
    <row r="29" spans="1:9" ht="94.5" x14ac:dyDescent="0.35">
      <c r="A29" s="3">
        <f t="shared" si="0"/>
        <v>27</v>
      </c>
      <c r="B29" s="4" t="s">
        <v>109</v>
      </c>
      <c r="C29" s="34" t="s">
        <v>132</v>
      </c>
      <c r="D29" s="24"/>
      <c r="E29" s="6" t="s">
        <v>156</v>
      </c>
      <c r="F29" s="25" t="s">
        <v>84</v>
      </c>
      <c r="G29" s="9" t="s">
        <v>128</v>
      </c>
      <c r="H29" s="8" t="s">
        <v>55</v>
      </c>
      <c r="I29" s="8" t="s">
        <v>75</v>
      </c>
    </row>
    <row r="30" spans="1:9" ht="54" hidden="1" x14ac:dyDescent="0.35">
      <c r="A30" s="3">
        <f t="shared" si="0"/>
        <v>28</v>
      </c>
      <c r="B30" s="4" t="s">
        <v>88</v>
      </c>
      <c r="C30" s="34">
        <v>46</v>
      </c>
      <c r="D30" s="22" t="s">
        <v>84</v>
      </c>
      <c r="E30" s="5"/>
      <c r="F30" s="23"/>
      <c r="G30" s="9" t="s">
        <v>40</v>
      </c>
      <c r="H30" s="8" t="s">
        <v>144</v>
      </c>
      <c r="I30" s="8" t="s">
        <v>15</v>
      </c>
    </row>
    <row r="31" spans="1:9" ht="54" x14ac:dyDescent="0.35">
      <c r="A31" s="3">
        <f t="shared" si="0"/>
        <v>29</v>
      </c>
      <c r="B31" s="4" t="s">
        <v>108</v>
      </c>
      <c r="C31" s="34" t="s">
        <v>133</v>
      </c>
      <c r="D31" s="24"/>
      <c r="E31" s="6" t="s">
        <v>156</v>
      </c>
      <c r="F31" s="25" t="s">
        <v>84</v>
      </c>
      <c r="G31" s="9" t="s">
        <v>129</v>
      </c>
      <c r="H31" s="8" t="s">
        <v>139</v>
      </c>
      <c r="I31" s="8" t="s">
        <v>65</v>
      </c>
    </row>
    <row r="32" spans="1:9" ht="40.5" x14ac:dyDescent="0.35">
      <c r="A32" s="3">
        <f t="shared" si="0"/>
        <v>30</v>
      </c>
      <c r="B32" s="1" t="s">
        <v>47</v>
      </c>
      <c r="C32" s="37" t="s">
        <v>136</v>
      </c>
      <c r="D32" s="26"/>
      <c r="E32" s="6" t="s">
        <v>156</v>
      </c>
      <c r="F32" s="25" t="s">
        <v>84</v>
      </c>
      <c r="G32" s="9" t="s">
        <v>79</v>
      </c>
      <c r="H32" s="8" t="s">
        <v>139</v>
      </c>
      <c r="I32" s="8" t="s">
        <v>145</v>
      </c>
    </row>
    <row r="33" spans="1:9" ht="40.5" x14ac:dyDescent="0.35">
      <c r="A33" s="3">
        <f t="shared" si="0"/>
        <v>31</v>
      </c>
      <c r="B33" s="1" t="s">
        <v>48</v>
      </c>
      <c r="C33" s="34" t="s">
        <v>132</v>
      </c>
      <c r="D33" s="26"/>
      <c r="E33" s="6" t="s">
        <v>156</v>
      </c>
      <c r="F33" s="25" t="s">
        <v>84</v>
      </c>
      <c r="G33" s="9" t="s">
        <v>51</v>
      </c>
      <c r="H33" s="8" t="s">
        <v>146</v>
      </c>
      <c r="I33" s="8" t="s">
        <v>57</v>
      </c>
    </row>
    <row r="34" spans="1:9" ht="54" x14ac:dyDescent="0.35">
      <c r="A34" s="3">
        <f t="shared" si="0"/>
        <v>32</v>
      </c>
      <c r="B34" s="4" t="s">
        <v>107</v>
      </c>
      <c r="C34" s="34" t="s">
        <v>132</v>
      </c>
      <c r="D34" s="24"/>
      <c r="E34" s="6" t="s">
        <v>156</v>
      </c>
      <c r="F34" s="25" t="s">
        <v>84</v>
      </c>
      <c r="G34" s="9" t="s">
        <v>32</v>
      </c>
      <c r="H34" s="8" t="s">
        <v>19</v>
      </c>
      <c r="I34" s="8" t="s">
        <v>63</v>
      </c>
    </row>
    <row r="35" spans="1:9" ht="40.5" x14ac:dyDescent="0.35">
      <c r="A35" s="3">
        <f t="shared" si="0"/>
        <v>33</v>
      </c>
      <c r="B35" s="1" t="s">
        <v>46</v>
      </c>
      <c r="C35" s="34" t="s">
        <v>132</v>
      </c>
      <c r="D35" s="26"/>
      <c r="E35" s="6" t="s">
        <v>156</v>
      </c>
      <c r="F35" s="25" t="s">
        <v>84</v>
      </c>
      <c r="G35" s="9" t="s">
        <v>50</v>
      </c>
      <c r="H35" s="8" t="s">
        <v>139</v>
      </c>
      <c r="I35" s="8" t="s">
        <v>49</v>
      </c>
    </row>
    <row r="36" spans="1:9" ht="81" x14ac:dyDescent="0.35">
      <c r="A36" s="3">
        <f t="shared" si="0"/>
        <v>34</v>
      </c>
      <c r="B36" s="4" t="s">
        <v>106</v>
      </c>
      <c r="C36" s="34" t="s">
        <v>132</v>
      </c>
      <c r="D36" s="24"/>
      <c r="E36" s="6" t="s">
        <v>156</v>
      </c>
      <c r="F36" s="25" t="s">
        <v>84</v>
      </c>
      <c r="G36" s="9" t="s">
        <v>20</v>
      </c>
      <c r="H36" s="8" t="s">
        <v>19</v>
      </c>
      <c r="I36" s="8" t="s">
        <v>66</v>
      </c>
    </row>
    <row r="37" spans="1:9" ht="40.5" x14ac:dyDescent="0.35">
      <c r="A37" s="3">
        <f t="shared" si="0"/>
        <v>35</v>
      </c>
      <c r="B37" s="1" t="s">
        <v>101</v>
      </c>
      <c r="C37" s="34" t="s">
        <v>132</v>
      </c>
      <c r="D37" s="26"/>
      <c r="E37" s="6" t="s">
        <v>156</v>
      </c>
      <c r="F37" s="25" t="s">
        <v>84</v>
      </c>
      <c r="G37" s="9" t="s">
        <v>35</v>
      </c>
      <c r="H37" s="8" t="s">
        <v>19</v>
      </c>
      <c r="I37" s="8" t="s">
        <v>63</v>
      </c>
    </row>
    <row r="38" spans="1:9" ht="67.5" hidden="1" x14ac:dyDescent="0.35">
      <c r="A38" s="3">
        <f t="shared" si="0"/>
        <v>36</v>
      </c>
      <c r="B38" s="4" t="s">
        <v>110</v>
      </c>
      <c r="C38" s="34" t="s">
        <v>134</v>
      </c>
      <c r="D38" s="22" t="s">
        <v>84</v>
      </c>
      <c r="E38" s="5"/>
      <c r="F38" s="23"/>
      <c r="G38" s="9" t="s">
        <v>73</v>
      </c>
      <c r="H38" s="8" t="s">
        <v>19</v>
      </c>
      <c r="I38" s="8" t="s">
        <v>74</v>
      </c>
    </row>
    <row r="39" spans="1:9" ht="54" x14ac:dyDescent="0.35">
      <c r="A39" s="3">
        <f t="shared" si="0"/>
        <v>37</v>
      </c>
      <c r="B39" s="4" t="s">
        <v>151</v>
      </c>
      <c r="C39" s="34" t="s">
        <v>132</v>
      </c>
      <c r="D39" s="22"/>
      <c r="E39" s="6" t="s">
        <v>157</v>
      </c>
      <c r="F39" s="25" t="s">
        <v>84</v>
      </c>
      <c r="G39" s="9" t="s">
        <v>147</v>
      </c>
      <c r="H39" s="8" t="s">
        <v>14</v>
      </c>
      <c r="I39" s="8" t="s">
        <v>56</v>
      </c>
    </row>
    <row r="40" spans="1:9" ht="40.5" x14ac:dyDescent="0.35">
      <c r="A40" s="3">
        <f t="shared" si="0"/>
        <v>38</v>
      </c>
      <c r="B40" s="1" t="s">
        <v>99</v>
      </c>
      <c r="C40" s="34" t="s">
        <v>132</v>
      </c>
      <c r="D40" s="26"/>
      <c r="E40" s="6" t="s">
        <v>156</v>
      </c>
      <c r="F40" s="25" t="s">
        <v>84</v>
      </c>
      <c r="G40" s="9" t="s">
        <v>37</v>
      </c>
      <c r="H40" s="8" t="s">
        <v>19</v>
      </c>
      <c r="I40" s="8" t="s">
        <v>63</v>
      </c>
    </row>
    <row r="41" spans="1:9" ht="81" x14ac:dyDescent="0.35">
      <c r="A41" s="3">
        <f t="shared" si="0"/>
        <v>39</v>
      </c>
      <c r="B41" s="4" t="s">
        <v>105</v>
      </c>
      <c r="C41" s="34" t="s">
        <v>132</v>
      </c>
      <c r="D41" s="24"/>
      <c r="E41" s="6" t="s">
        <v>156</v>
      </c>
      <c r="F41" s="25" t="s">
        <v>84</v>
      </c>
      <c r="G41" s="9" t="s">
        <v>25</v>
      </c>
      <c r="H41" s="8" t="s">
        <v>19</v>
      </c>
      <c r="I41" s="8" t="s">
        <v>63</v>
      </c>
    </row>
    <row r="42" spans="1:9" ht="40.5" x14ac:dyDescent="0.35">
      <c r="A42" s="3">
        <f t="shared" si="0"/>
        <v>40</v>
      </c>
      <c r="B42" s="1" t="s">
        <v>33</v>
      </c>
      <c r="C42" s="34" t="s">
        <v>132</v>
      </c>
      <c r="D42" s="26"/>
      <c r="E42" s="6" t="s">
        <v>156</v>
      </c>
      <c r="F42" s="25" t="s">
        <v>84</v>
      </c>
      <c r="G42" s="9" t="s">
        <v>38</v>
      </c>
      <c r="H42" s="8"/>
      <c r="I42" s="8" t="s">
        <v>63</v>
      </c>
    </row>
    <row r="43" spans="1:9" ht="135" x14ac:dyDescent="0.35">
      <c r="A43" s="3">
        <f t="shared" si="0"/>
        <v>41</v>
      </c>
      <c r="B43" s="4" t="s">
        <v>104</v>
      </c>
      <c r="C43" s="34" t="s">
        <v>132</v>
      </c>
      <c r="D43" s="24"/>
      <c r="E43" s="6" t="s">
        <v>156</v>
      </c>
      <c r="F43" s="25" t="s">
        <v>84</v>
      </c>
      <c r="G43" s="9" t="s">
        <v>31</v>
      </c>
      <c r="H43" s="8" t="s">
        <v>19</v>
      </c>
      <c r="I43" s="8" t="s">
        <v>63</v>
      </c>
    </row>
    <row r="44" spans="1:9" ht="94.5" x14ac:dyDescent="0.35">
      <c r="A44" s="3">
        <f t="shared" si="0"/>
        <v>42</v>
      </c>
      <c r="B44" s="4" t="s">
        <v>4</v>
      </c>
      <c r="C44" s="34" t="s">
        <v>132</v>
      </c>
      <c r="D44" s="24"/>
      <c r="E44" s="6" t="s">
        <v>156</v>
      </c>
      <c r="F44" s="25" t="s">
        <v>84</v>
      </c>
      <c r="G44" s="9" t="s">
        <v>26</v>
      </c>
      <c r="H44" s="8" t="s">
        <v>19</v>
      </c>
      <c r="I44" s="8" t="s">
        <v>63</v>
      </c>
    </row>
    <row r="45" spans="1:9" ht="54" x14ac:dyDescent="0.35">
      <c r="A45" s="3">
        <f t="shared" si="0"/>
        <v>43</v>
      </c>
      <c r="B45" s="4" t="s">
        <v>89</v>
      </c>
      <c r="C45" s="34" t="s">
        <v>132</v>
      </c>
      <c r="D45" s="24"/>
      <c r="E45" s="6" t="s">
        <v>156</v>
      </c>
      <c r="F45" s="25" t="s">
        <v>84</v>
      </c>
      <c r="G45" s="9" t="s">
        <v>148</v>
      </c>
      <c r="H45" s="8" t="s">
        <v>19</v>
      </c>
      <c r="I45" s="8" t="s">
        <v>63</v>
      </c>
    </row>
    <row r="46" spans="1:9" ht="54" x14ac:dyDescent="0.35">
      <c r="A46" s="3">
        <f t="shared" si="0"/>
        <v>44</v>
      </c>
      <c r="B46" s="4" t="s">
        <v>5</v>
      </c>
      <c r="C46" s="34" t="s">
        <v>135</v>
      </c>
      <c r="D46" s="24"/>
      <c r="E46" s="6" t="s">
        <v>156</v>
      </c>
      <c r="F46" s="25" t="s">
        <v>84</v>
      </c>
      <c r="G46" s="9" t="s">
        <v>16</v>
      </c>
      <c r="H46" s="8" t="s">
        <v>17</v>
      </c>
      <c r="I46" s="8" t="s">
        <v>76</v>
      </c>
    </row>
    <row r="47" spans="1:9" ht="40.5" x14ac:dyDescent="0.35">
      <c r="A47" s="3">
        <f t="shared" si="0"/>
        <v>45</v>
      </c>
      <c r="B47" s="4" t="s">
        <v>90</v>
      </c>
      <c r="C47" s="34" t="s">
        <v>132</v>
      </c>
      <c r="D47" s="24"/>
      <c r="E47" s="6" t="s">
        <v>156</v>
      </c>
      <c r="F47" s="25" t="s">
        <v>84</v>
      </c>
      <c r="G47" s="9" t="s">
        <v>21</v>
      </c>
      <c r="H47" s="8" t="s">
        <v>19</v>
      </c>
      <c r="I47" s="8" t="s">
        <v>63</v>
      </c>
    </row>
    <row r="48" spans="1:9" ht="81" x14ac:dyDescent="0.35">
      <c r="A48" s="3">
        <f t="shared" si="0"/>
        <v>46</v>
      </c>
      <c r="B48" s="4" t="s">
        <v>6</v>
      </c>
      <c r="C48" s="34" t="s">
        <v>132</v>
      </c>
      <c r="D48" s="24"/>
      <c r="E48" s="6" t="s">
        <v>156</v>
      </c>
      <c r="F48" s="25" t="s">
        <v>84</v>
      </c>
      <c r="G48" s="9" t="s">
        <v>30</v>
      </c>
      <c r="H48" s="8" t="s">
        <v>19</v>
      </c>
      <c r="I48" s="8" t="s">
        <v>155</v>
      </c>
    </row>
    <row r="49" spans="1:9" ht="54" hidden="1" x14ac:dyDescent="0.35">
      <c r="A49" s="3">
        <f t="shared" si="0"/>
        <v>47</v>
      </c>
      <c r="B49" s="4" t="s">
        <v>87</v>
      </c>
      <c r="C49" s="34">
        <v>50</v>
      </c>
      <c r="D49" s="22" t="s">
        <v>84</v>
      </c>
      <c r="E49" s="6"/>
      <c r="F49" s="25"/>
      <c r="G49" s="9" t="s">
        <v>152</v>
      </c>
      <c r="H49" s="8" t="s">
        <v>144</v>
      </c>
      <c r="I49" s="8" t="s">
        <v>15</v>
      </c>
    </row>
    <row r="50" spans="1:9" ht="40.5" hidden="1" x14ac:dyDescent="0.35">
      <c r="A50" s="3">
        <f t="shared" si="0"/>
        <v>48</v>
      </c>
      <c r="B50" s="4" t="s">
        <v>102</v>
      </c>
      <c r="C50" s="34" t="s">
        <v>132</v>
      </c>
      <c r="D50" s="22" t="s">
        <v>84</v>
      </c>
      <c r="E50" s="5"/>
      <c r="F50" s="23"/>
      <c r="G50" s="9" t="s">
        <v>34</v>
      </c>
      <c r="H50" s="8" t="s">
        <v>19</v>
      </c>
      <c r="I50" s="8" t="s">
        <v>63</v>
      </c>
    </row>
    <row r="51" spans="1:9" ht="81.400000000000006" hidden="1" thickBot="1" x14ac:dyDescent="0.4">
      <c r="A51" s="3">
        <f t="shared" si="0"/>
        <v>49</v>
      </c>
      <c r="B51" s="4" t="s">
        <v>91</v>
      </c>
      <c r="C51" s="34" t="s">
        <v>132</v>
      </c>
      <c r="D51" s="28" t="s">
        <v>84</v>
      </c>
      <c r="E51" s="29"/>
      <c r="F51" s="30"/>
      <c r="G51" s="9" t="s">
        <v>130</v>
      </c>
      <c r="H51" s="8" t="s">
        <v>19</v>
      </c>
      <c r="I51" s="8" t="s">
        <v>67</v>
      </c>
    </row>
  </sheetData>
  <autoFilter ref="A2:I51">
    <filterColumn colId="4">
      <customFilters>
        <customFilter operator="notEqual" val=" "/>
      </customFilters>
    </filterColumn>
  </autoFilter>
  <sortState ref="A2:I54">
    <sortCondition ref="B2:B54"/>
  </sortState>
  <mergeCells count="1">
    <mergeCell ref="D1:F1"/>
  </mergeCells>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DWP Risk Assessment Requirement</vt:lpstr>
    </vt:vector>
  </TitlesOfParts>
  <Company>Telereal Trillium</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Doone, John</dc:creator>
  <cp:lastModifiedBy>Macconnell Malcolm DWP COMMERCIAL DIRECTORATE</cp:lastModifiedBy>
  <cp:lastPrinted>2016-05-20T09:35:30Z</cp:lastPrinted>
  <dcterms:created xsi:type="dcterms:W3CDTF">2015-07-24T10:30:44Z</dcterms:created>
  <dcterms:modified xsi:type="dcterms:W3CDTF">2017-10-26T09:12:51Z</dcterms:modified>
</cp:coreProperties>
</file>